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480" windowHeight="11640"/>
  </bookViews>
  <sheets>
    <sheet name="Schedule B" sheetId="1" r:id="rId1"/>
  </sheets>
  <definedNames>
    <definedName name="_xlnm.Print_Titles" localSheetId="0">'Schedule B'!$4:$4</definedName>
  </definedNames>
  <calcPr calcId="124519"/>
</workbook>
</file>

<file path=xl/calcChain.xml><?xml version="1.0" encoding="utf-8"?>
<calcChain xmlns="http://schemas.openxmlformats.org/spreadsheetml/2006/main">
  <c r="J19" i="1"/>
  <c r="J55"/>
  <c r="J71"/>
  <c r="J47"/>
  <c r="J66"/>
  <c r="J40"/>
  <c r="J33"/>
  <c r="J16"/>
  <c r="J7"/>
  <c r="J10"/>
  <c r="J72" l="1"/>
</calcChain>
</file>

<file path=xl/sharedStrings.xml><?xml version="1.0" encoding="utf-8"?>
<sst xmlns="http://schemas.openxmlformats.org/spreadsheetml/2006/main" count="124" uniqueCount="86">
  <si>
    <t>NAME OF WORK =&gt;</t>
  </si>
  <si>
    <t>S.No</t>
  </si>
  <si>
    <t>Description of items</t>
  </si>
  <si>
    <t>Quantity</t>
  </si>
  <si>
    <t>Rate</t>
  </si>
  <si>
    <t>Unit</t>
  </si>
  <si>
    <t>Amount</t>
  </si>
  <si>
    <t>/</t>
  </si>
  <si>
    <t>/-</t>
  </si>
  <si>
    <t>ASSISTANT ENGINEER</t>
  </si>
  <si>
    <t>Dismantling cement concreta plain 1:2:4.</t>
  </si>
  <si>
    <t>Sft</t>
  </si>
  <si>
    <t>Cft</t>
  </si>
  <si>
    <t>Part A Civil Work Schedule Item</t>
  </si>
  <si>
    <t>Total</t>
  </si>
  <si>
    <t>P.Sft</t>
  </si>
  <si>
    <t>EXECUTIVE ENGINEER</t>
  </si>
  <si>
    <t>Karachi.</t>
  </si>
  <si>
    <t>%Cft</t>
  </si>
  <si>
    <t>Removing cement or lime plaster</t>
  </si>
  <si>
    <t>%Sft</t>
  </si>
  <si>
    <t>(S.I.No.53  P-13).</t>
  </si>
  <si>
    <t>(S.I.No. 19-c P-10).</t>
  </si>
  <si>
    <t>Providing and laying 1 :3 : 6  Cement concrete solid</t>
  </si>
  <si>
    <t>Block masorany  wall above 6" in thickness set in 1 : 6</t>
  </si>
  <si>
    <t>cement mortar in G.F ground floor superstructure</t>
  </si>
  <si>
    <t>including raking out joints &amp; curing etc, complete.</t>
  </si>
  <si>
    <t>R.C.C work including all labour and material</t>
  </si>
  <si>
    <t xml:space="preserve">except the cost of steel reinforcement and its </t>
  </si>
  <si>
    <t xml:space="preserve">labour for bending and binding which will be </t>
  </si>
  <si>
    <t>paid separatelt.  This rate also includeda all</t>
  </si>
  <si>
    <t xml:space="preserve">kind of forms moulds lifting shuttering curring </t>
  </si>
  <si>
    <t>rendering and finishing the exposed surface</t>
  </si>
  <si>
    <t>including screeening and washing of shingle.</t>
  </si>
  <si>
    <t xml:space="preserve">(a) RCC work in roof slab, beams columns </t>
  </si>
  <si>
    <t xml:space="preserve">rafts lintels and other structural member laid </t>
  </si>
  <si>
    <t xml:space="preserve">in situ or precast laid in position complete in </t>
  </si>
  <si>
    <r>
      <t>all respect (I) Ratio 1:1-</t>
    </r>
    <r>
      <rPr>
        <sz val="10"/>
        <rFont val="Arial"/>
      </rPr>
      <t>1/2</t>
    </r>
    <r>
      <rPr>
        <sz val="11"/>
        <rFont val="Times New Roman"/>
        <family val="1"/>
      </rPr>
      <t xml:space="preserve">:3,   90 Lbs. Cement </t>
    </r>
  </si>
  <si>
    <t>1-1/2 Cft.Sand 3Cft. Shingle 1/8" to 1/4" guage.</t>
  </si>
  <si>
    <t>(S.I.No. 6-a-i P-17).</t>
  </si>
  <si>
    <t xml:space="preserve">Fabrication of Miled steel reinforcement for </t>
  </si>
  <si>
    <t xml:space="preserve">cement concrete including cutting bendidng </t>
  </si>
  <si>
    <t>laying in position making joints and fastening</t>
  </si>
  <si>
    <t>including cost of binding wire also I/c removal</t>
  </si>
  <si>
    <t>of rust from Bars. (a) Using for Tor Bars.</t>
  </si>
  <si>
    <t>Cement Plaster 1:4 upto 20' height 3/4" thick</t>
  </si>
  <si>
    <t>(S.I.No. 11-c P-52)</t>
  </si>
  <si>
    <t>P/L Tiles glazed 6"x6"x1/4" on floor or wall facing in required colour and pattern of STILE specification jointed in white cement and pigment over a base of 1:2 grey cement mortar 3/4" thick including washing and filling of joints with slaurry of white cement and pigment  in desired shape with finishing, cleaning and cost of wax polish etc, complete including tiles to proper profile.(S.I No.60 P-47)</t>
  </si>
  <si>
    <t xml:space="preserve">Making &amp; fixing steel grated doot  with </t>
  </si>
  <si>
    <t>1/16"thick sheeting in/c: angle iron frame</t>
  </si>
  <si>
    <t xml:space="preserve"> 2"x2"x3/8" and 3/4"square bar 4" </t>
  </si>
  <si>
    <t xml:space="preserve">centre to centre with locking </t>
  </si>
  <si>
    <t>arrangement.(S.I.No.24 P-92)</t>
  </si>
  <si>
    <t>Painting New surfaces. (c ) Preparing surface and painting to doors and windows any type.including edges.                   (S.I.No.5 - c i+ii+ii P-70)</t>
  </si>
  <si>
    <t xml:space="preserve">Preparing the surface &amp; painting with weather coat i/c rubbing the surface with rubbing brick / sand paper, filling the voids with chalk / plaster of paris and then painting weather coat of approved make. </t>
  </si>
  <si>
    <t>(S.I.No. 38 -a+b P-56).</t>
  </si>
  <si>
    <t>%Sft.</t>
  </si>
  <si>
    <t>Non Schedule Item</t>
  </si>
  <si>
    <t>Making &amp; Fixing Steel Grill of sq: bars</t>
  </si>
  <si>
    <t xml:space="preserve">1/2" dia at 6" i/c with flat iron patti 1 1/2" </t>
  </si>
  <si>
    <t xml:space="preserve">x 3/16" size 2-Nos horizontally also </t>
  </si>
  <si>
    <t>provided sharp arrow at top and fixed</t>
  </si>
  <si>
    <t>paint after a coat of red oxide.</t>
  </si>
  <si>
    <t>in position applying two coats of enemelled</t>
  </si>
  <si>
    <t>Repairing Steel Gate by welding in many</t>
  </si>
  <si>
    <t xml:space="preserve">places and replace the rusted sheet, missing </t>
  </si>
  <si>
    <t xml:space="preserve">bars and locking arrangement and make it </t>
  </si>
  <si>
    <t>easy to move this rate i/c all labour,</t>
  </si>
  <si>
    <t>material and cartage of welding plant</t>
  </si>
  <si>
    <t>both the sides from site to market and</t>
  </si>
  <si>
    <t>site etc complete as instructed by the</t>
  </si>
  <si>
    <t>Engineer Incharge.</t>
  </si>
  <si>
    <t>Total Non Schedule Item</t>
  </si>
  <si>
    <t>SCHEDULE "B"</t>
  </si>
  <si>
    <t>(s.i.No.24/P-19)</t>
  </si>
  <si>
    <t>(S.I.No. 8-b P-17)</t>
  </si>
  <si>
    <t>Above / Below</t>
  </si>
  <si>
    <t>CONDITINS.</t>
  </si>
  <si>
    <r>
      <t>Any typographical error in the rates of subject of the correction according to the Schedule of Rates (General) Volume-III, Part-III, &amp; Schedule of Rates Water Supply and S/F for finished items in-forced from 12</t>
    </r>
    <r>
      <rPr>
        <vertAlign val="superscript"/>
        <sz val="12"/>
        <rFont val="Times New Roman"/>
        <family val="1"/>
      </rPr>
      <t>th</t>
    </r>
    <r>
      <rPr>
        <sz val="12"/>
        <rFont val="Times New Roman"/>
        <family val="1"/>
      </rPr>
      <t xml:space="preserve"> July, 2012 approved by SRC Sindh.</t>
    </r>
  </si>
  <si>
    <t>No Cartage will be paid on any items of works.</t>
  </si>
  <si>
    <t>No premium shall be paid on Non-Schedule items.</t>
  </si>
  <si>
    <t>CONTRACTOR</t>
  </si>
  <si>
    <t>Electrical Sub Division IV</t>
  </si>
  <si>
    <t>Provincial Buildings Division No.III</t>
  </si>
  <si>
    <t>M/ R TO 182 FLATS AT SHADMAN TOWN KARACHI REPAIR OF COMPOUND WALL &amp; MISC: WORKS</t>
  </si>
  <si>
    <t>--s/d--</t>
  </si>
</sst>
</file>

<file path=xl/styles.xml><?xml version="1.0" encoding="utf-8"?>
<styleSheet xmlns="http://schemas.openxmlformats.org/spreadsheetml/2006/main">
  <numFmts count="3">
    <numFmt numFmtId="43" formatCode="_(* #,##0.00_);_(* \(#,##0.00\);_(* &quot;-&quot;??_);_(@_)"/>
    <numFmt numFmtId="164" formatCode="_(* #,##0_);_(* \(#,##0\);_(* &quot;-&quot;??_);_(@_)"/>
    <numFmt numFmtId="165" formatCode="00"/>
  </numFmts>
  <fonts count="16">
    <font>
      <sz val="10"/>
      <name val="Arial"/>
    </font>
    <font>
      <sz val="10"/>
      <name val="Arial"/>
      <family val="2"/>
    </font>
    <font>
      <b/>
      <sz val="11"/>
      <name val="Times New Roman"/>
      <family val="1"/>
    </font>
    <font>
      <sz val="11"/>
      <name val="Times New Roman"/>
      <family val="1"/>
    </font>
    <font>
      <b/>
      <sz val="12"/>
      <name val="Times New Roman"/>
      <family val="1"/>
    </font>
    <font>
      <sz val="14"/>
      <name val="Times New Roman"/>
      <family val="1"/>
    </font>
    <font>
      <b/>
      <u/>
      <sz val="14"/>
      <name val="Times New Roman"/>
      <family val="1"/>
    </font>
    <font>
      <b/>
      <u/>
      <sz val="11"/>
      <name val="Times New Roman"/>
      <family val="1"/>
    </font>
    <font>
      <b/>
      <sz val="10"/>
      <name val="Times New Roman"/>
      <family val="1"/>
    </font>
    <font>
      <b/>
      <sz val="12"/>
      <name val="Arial"/>
      <family val="2"/>
    </font>
    <font>
      <sz val="12"/>
      <name val="Arial"/>
      <family val="2"/>
    </font>
    <font>
      <b/>
      <sz val="10"/>
      <name val="Arial"/>
      <family val="2"/>
    </font>
    <font>
      <sz val="12"/>
      <name val="Times New Roman"/>
      <family val="1"/>
    </font>
    <font>
      <b/>
      <i/>
      <u/>
      <sz val="11"/>
      <name val="Times New Roman"/>
      <family val="1"/>
    </font>
    <font>
      <i/>
      <sz val="11"/>
      <name val="Times New Roman"/>
      <family val="1"/>
    </font>
    <font>
      <vertAlign val="superscript"/>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89">
    <xf numFmtId="0" fontId="0" fillId="0" borderId="0" xfId="0"/>
    <xf numFmtId="0" fontId="2" fillId="0" borderId="0" xfId="0" applyFont="1" applyFill="1" applyAlignment="1">
      <alignment horizontal="center"/>
    </xf>
    <xf numFmtId="0" fontId="3" fillId="0" borderId="0" xfId="0" applyFont="1" applyFill="1"/>
    <xf numFmtId="2" fontId="3" fillId="0" borderId="0" xfId="0" applyNumberFormat="1" applyFont="1" applyFill="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3" fillId="0" borderId="0" xfId="0" applyFont="1" applyFill="1" applyAlignment="1">
      <alignment horizontal="center"/>
    </xf>
    <xf numFmtId="0" fontId="2" fillId="0" borderId="0" xfId="0" applyFont="1" applyFill="1"/>
    <xf numFmtId="0" fontId="2" fillId="0" borderId="0" xfId="0" applyFont="1" applyFill="1" applyAlignment="1">
      <alignment horizontal="left"/>
    </xf>
    <xf numFmtId="0" fontId="3" fillId="0" borderId="0" xfId="0" applyFont="1" applyFill="1" applyAlignment="1"/>
    <xf numFmtId="0" fontId="5" fillId="0" borderId="0" xfId="0" applyFont="1" applyFill="1" applyAlignment="1"/>
    <xf numFmtId="2" fontId="6" fillId="0" borderId="0" xfId="0" applyNumberFormat="1" applyFont="1" applyFill="1" applyAlignment="1">
      <alignment horizontal="center"/>
    </xf>
    <xf numFmtId="0" fontId="7" fillId="0" borderId="0" xfId="0" applyFont="1" applyFill="1" applyAlignment="1">
      <alignment horizontal="left"/>
    </xf>
    <xf numFmtId="2" fontId="7" fillId="0" borderId="0" xfId="0" applyNumberFormat="1" applyFont="1" applyFill="1" applyAlignment="1">
      <alignment horizontal="right"/>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0" xfId="0" quotePrefix="1" applyFont="1" applyFill="1" applyBorder="1" applyAlignment="1">
      <alignment horizontal="left"/>
    </xf>
    <xf numFmtId="0" fontId="2" fillId="0" borderId="0" xfId="0" applyFont="1" applyFill="1" applyBorder="1" applyAlignment="1"/>
    <xf numFmtId="2" fontId="2" fillId="0" borderId="0" xfId="0" applyNumberFormat="1" applyFont="1" applyFill="1" applyBorder="1"/>
    <xf numFmtId="0" fontId="2" fillId="0" borderId="0" xfId="0" applyFont="1" applyFill="1" applyAlignment="1">
      <alignment horizontal="left" vertical="top"/>
    </xf>
    <xf numFmtId="164" fontId="2" fillId="0" borderId="0" xfId="1" quotePrefix="1" applyNumberFormat="1" applyFont="1" applyFill="1" applyBorder="1" applyAlignment="1">
      <alignment horizontal="right" vertical="top"/>
    </xf>
    <xf numFmtId="0" fontId="3" fillId="0" borderId="0" xfId="0" applyFont="1"/>
    <xf numFmtId="1" fontId="2" fillId="0" borderId="0" xfId="0" applyNumberFormat="1" applyFont="1" applyFill="1" applyBorder="1"/>
    <xf numFmtId="0" fontId="3" fillId="0" borderId="0" xfId="0" applyFont="1" applyFill="1" applyAlignment="1">
      <alignment horizontal="right" vertical="top"/>
    </xf>
    <xf numFmtId="0" fontId="9" fillId="0" borderId="0" xfId="0" applyFont="1" applyAlignment="1">
      <alignment horizontal="center"/>
    </xf>
    <xf numFmtId="0" fontId="10" fillId="0" borderId="0" xfId="0" applyFont="1" applyAlignment="1">
      <alignment horizontal="center"/>
    </xf>
    <xf numFmtId="2" fontId="3" fillId="0" borderId="0" xfId="0" applyNumberFormat="1" applyFont="1" applyFill="1" applyAlignment="1">
      <alignment horizontal="left"/>
    </xf>
    <xf numFmtId="2" fontId="2" fillId="0" borderId="0" xfId="0" applyNumberFormat="1" applyFont="1" applyFill="1" applyAlignment="1">
      <alignment horizontal="right"/>
    </xf>
    <xf numFmtId="0" fontId="3" fillId="0" borderId="0" xfId="0" applyFont="1" applyFill="1" applyBorder="1" applyAlignment="1">
      <alignment horizontal="right"/>
    </xf>
    <xf numFmtId="0" fontId="3" fillId="0" borderId="0" xfId="0" applyFont="1" applyFill="1" applyAlignment="1">
      <alignment horizontal="center" vertical="top"/>
    </xf>
    <xf numFmtId="0" fontId="3" fillId="0" borderId="0" xfId="0" applyFont="1" applyFill="1" applyAlignment="1">
      <alignment vertical="top"/>
    </xf>
    <xf numFmtId="0" fontId="0" fillId="0" borderId="0" xfId="0" applyFill="1"/>
    <xf numFmtId="0" fontId="12" fillId="0" borderId="0" xfId="0" applyFont="1"/>
    <xf numFmtId="0" fontId="2" fillId="0" borderId="0" xfId="0" applyFont="1" applyBorder="1" applyAlignment="1">
      <alignment horizontal="center"/>
    </xf>
    <xf numFmtId="0" fontId="2" fillId="0" borderId="0" xfId="0" applyFont="1" applyBorder="1" applyAlignment="1">
      <alignment horizontal="left"/>
    </xf>
    <xf numFmtId="0" fontId="3" fillId="0" borderId="0" xfId="0" applyFont="1" applyBorder="1" applyAlignment="1">
      <alignment horizontal="left"/>
    </xf>
    <xf numFmtId="2" fontId="2" fillId="0" borderId="0" xfId="0" applyNumberFormat="1" applyFont="1" applyBorder="1" applyAlignment="1">
      <alignment wrapText="1"/>
    </xf>
    <xf numFmtId="0" fontId="3" fillId="0" borderId="0" xfId="0" applyFont="1" applyAlignment="1">
      <alignment horizontal="right" wrapText="1"/>
    </xf>
    <xf numFmtId="0" fontId="3" fillId="0" borderId="0" xfId="0" quotePrefix="1" applyFont="1" applyAlignment="1">
      <alignment wrapText="1"/>
    </xf>
    <xf numFmtId="165" fontId="3" fillId="0" borderId="0" xfId="0" applyNumberFormat="1" applyFont="1" applyBorder="1" applyAlignment="1">
      <alignment horizontal="left"/>
    </xf>
    <xf numFmtId="0" fontId="3" fillId="0" borderId="0" xfId="0" applyFont="1" applyAlignment="1">
      <alignment horizontal="center" wrapText="1"/>
    </xf>
    <xf numFmtId="164" fontId="3" fillId="0" borderId="0" xfId="1" quotePrefix="1" applyNumberFormat="1" applyFont="1" applyAlignment="1">
      <alignment horizontal="right" wrapText="1"/>
    </xf>
    <xf numFmtId="0" fontId="3" fillId="0" borderId="0" xfId="0" quotePrefix="1" applyFont="1" applyAlignment="1">
      <alignment horizontal="left"/>
    </xf>
    <xf numFmtId="0" fontId="3" fillId="0" borderId="0" xfId="0" applyFont="1" applyAlignment="1">
      <alignment horizontal="left"/>
    </xf>
    <xf numFmtId="0" fontId="3" fillId="0" borderId="0" xfId="0" applyFont="1" applyBorder="1" applyAlignment="1">
      <alignment horizontal="center"/>
    </xf>
    <xf numFmtId="0" fontId="3" fillId="0" borderId="0" xfId="0" quotePrefix="1" applyFont="1" applyFill="1"/>
    <xf numFmtId="165" fontId="3" fillId="0" borderId="0" xfId="0" quotePrefix="1" applyNumberFormat="1" applyFont="1" applyFill="1" applyAlignment="1">
      <alignment horizontal="left"/>
    </xf>
    <xf numFmtId="164" fontId="3" fillId="0" borderId="0" xfId="1" quotePrefix="1" applyNumberFormat="1" applyFont="1" applyFill="1" applyAlignment="1">
      <alignment horizontal="right" vertical="top"/>
    </xf>
    <xf numFmtId="0" fontId="3" fillId="0" borderId="0" xfId="0" quotePrefix="1" applyFont="1" applyFill="1" applyAlignment="1">
      <alignment horizontal="left"/>
    </xf>
    <xf numFmtId="0" fontId="3" fillId="0" borderId="0" xfId="0" quotePrefix="1" applyFont="1" applyFill="1" applyAlignment="1">
      <alignment horizontal="center"/>
    </xf>
    <xf numFmtId="2" fontId="2" fillId="0" borderId="0" xfId="0" applyNumberFormat="1" applyFont="1" applyFill="1" applyBorder="1" applyAlignment="1">
      <alignment horizontal="right"/>
    </xf>
    <xf numFmtId="0" fontId="13" fillId="0" borderId="0" xfId="0" applyFont="1" applyFill="1"/>
    <xf numFmtId="0" fontId="3" fillId="0" borderId="0" xfId="0" applyFont="1" applyAlignment="1">
      <alignment horizontal="right"/>
    </xf>
    <xf numFmtId="0" fontId="3" fillId="0" borderId="0" xfId="0" quotePrefix="1" applyFont="1" applyAlignment="1">
      <alignment horizontal="center"/>
    </xf>
    <xf numFmtId="0" fontId="3" fillId="0" borderId="0" xfId="0" applyFont="1" applyAlignment="1">
      <alignment horizontal="center"/>
    </xf>
    <xf numFmtId="164" fontId="2" fillId="0" borderId="4" xfId="1" quotePrefix="1" applyNumberFormat="1" applyFont="1" applyFill="1" applyBorder="1" applyAlignment="1">
      <alignment horizontal="right" vertical="top"/>
    </xf>
    <xf numFmtId="0" fontId="2" fillId="0" borderId="0" xfId="0" applyFont="1" applyAlignment="1">
      <alignment horizontal="center"/>
    </xf>
    <xf numFmtId="0" fontId="2" fillId="0" borderId="0" xfId="0" applyFont="1" applyAlignment="1">
      <alignment horizontal="right"/>
    </xf>
    <xf numFmtId="2" fontId="2" fillId="0" borderId="0" xfId="0" applyNumberFormat="1" applyFont="1" applyAlignment="1">
      <alignment horizontal="right"/>
    </xf>
    <xf numFmtId="165" fontId="3" fillId="0" borderId="0" xfId="0" applyNumberFormat="1" applyFont="1" applyAlignment="1">
      <alignment horizontal="left"/>
    </xf>
    <xf numFmtId="164" fontId="3" fillId="0" borderId="0" xfId="1" quotePrefix="1" applyNumberFormat="1" applyFont="1" applyAlignment="1">
      <alignment horizontal="right" vertical="top"/>
    </xf>
    <xf numFmtId="0" fontId="3" fillId="0" borderId="0" xfId="0" applyFont="1" applyFill="1" applyAlignment="1">
      <alignment horizontal="left" vertical="top" wrapText="1"/>
    </xf>
    <xf numFmtId="0" fontId="14" fillId="0" borderId="0" xfId="0" applyFont="1" applyFill="1"/>
    <xf numFmtId="0" fontId="3" fillId="0" borderId="0" xfId="0" applyFont="1" applyFill="1" applyAlignment="1">
      <alignment horizontal="left" vertical="top" wrapText="1"/>
    </xf>
    <xf numFmtId="0" fontId="3"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4" quotePrefix="1" applyNumberFormat="1" applyFont="1" applyFill="1" applyAlignment="1">
      <alignment horizontal="center" vertical="top"/>
    </xf>
    <xf numFmtId="164" fontId="2" fillId="0" borderId="0" xfId="0" applyNumberFormat="1" applyFont="1" applyBorder="1"/>
    <xf numFmtId="0" fontId="2" fillId="0" borderId="0" xfId="0" quotePrefix="1" applyFont="1" applyBorder="1" applyAlignment="1">
      <alignment vertical="top"/>
    </xf>
    <xf numFmtId="2" fontId="3" fillId="0" borderId="0" xfId="0" applyNumberFormat="1" applyFont="1" applyFill="1" applyAlignment="1">
      <alignment vertical="top"/>
    </xf>
    <xf numFmtId="0" fontId="11" fillId="0" borderId="0" xfId="0" applyFont="1" applyFill="1" applyAlignment="1">
      <alignment horizontal="center"/>
    </xf>
    <xf numFmtId="0" fontId="2" fillId="0" borderId="0" xfId="0" applyFont="1" applyAlignment="1">
      <alignment horizontal="left"/>
    </xf>
    <xf numFmtId="0" fontId="7" fillId="0" borderId="0" xfId="0" applyFont="1" applyBorder="1" applyAlignment="1">
      <alignment horizontal="left"/>
    </xf>
    <xf numFmtId="164" fontId="3" fillId="0" borderId="0" xfId="0" applyNumberFormat="1" applyFont="1" applyBorder="1"/>
    <xf numFmtId="164" fontId="2" fillId="0" borderId="4" xfId="0" applyNumberFormat="1" applyFont="1" applyBorder="1"/>
    <xf numFmtId="164" fontId="2" fillId="0" borderId="4" xfId="0" applyNumberFormat="1" applyFont="1" applyBorder="1" applyAlignment="1">
      <alignment horizontal="center"/>
    </xf>
    <xf numFmtId="2" fontId="2" fillId="0" borderId="0" xfId="0" applyNumberFormat="1" applyFont="1" applyFill="1" applyAlignment="1">
      <alignment vertical="top"/>
    </xf>
    <xf numFmtId="0" fontId="3" fillId="0" borderId="0" xfId="0" applyFont="1" applyFill="1" applyAlignment="1">
      <alignment horizontal="left" vertical="top" wrapText="1"/>
    </xf>
    <xf numFmtId="0" fontId="3" fillId="0" borderId="0" xfId="0" applyFont="1" applyAlignment="1">
      <alignment horizontal="left" wrapText="1"/>
    </xf>
    <xf numFmtId="0" fontId="3" fillId="0" borderId="0" xfId="0" applyFont="1" applyFill="1" applyAlignment="1">
      <alignment horizontal="left" wrapText="1"/>
    </xf>
    <xf numFmtId="0" fontId="12" fillId="0" borderId="0" xfId="0" applyFont="1" applyAlignment="1">
      <alignment horizontal="justify" vertical="top" wrapText="1"/>
    </xf>
    <xf numFmtId="0" fontId="4" fillId="0" borderId="0" xfId="0" applyFont="1" applyFill="1" applyAlignment="1">
      <alignment horizontal="left" vertical="top"/>
    </xf>
    <xf numFmtId="0" fontId="2" fillId="0" borderId="0" xfId="0" applyFont="1" applyFill="1" applyAlignment="1">
      <alignment horizontal="justify" vertical="top"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0" xfId="0" quotePrefix="1" applyFont="1" applyBorder="1" applyAlignment="1">
      <alignment horizontal="center"/>
    </xf>
  </cellXfs>
  <cellStyles count="5">
    <cellStyle name="Comma" xfId="1" builtinId="3"/>
    <cellStyle name="Comma 2" xfId="3"/>
    <cellStyle name="Normal" xfId="0" builtinId="0"/>
    <cellStyle name="Normal 2" xfId="2"/>
    <cellStyle name="Normal_Sheet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M255"/>
  <sheetViews>
    <sheetView tabSelected="1" view="pageBreakPreview" zoomScaleSheetLayoutView="100" workbookViewId="0">
      <selection sqref="A1:B1"/>
    </sheetView>
  </sheetViews>
  <sheetFormatPr defaultRowHeight="15"/>
  <cols>
    <col min="1" max="1" width="4.85546875" style="1" customWidth="1"/>
    <col min="2" max="2" width="17" style="2" customWidth="1"/>
    <col min="3" max="3" width="16.28515625" style="2" customWidth="1"/>
    <col min="4" max="4" width="10.7109375" style="3" customWidth="1"/>
    <col min="5" max="5" width="5" style="4" customWidth="1"/>
    <col min="6" max="6" width="7.28515625" style="5" customWidth="1"/>
    <col min="7" max="7" width="1.140625" style="6" customWidth="1"/>
    <col min="8" max="8" width="4.140625" style="4" customWidth="1"/>
    <col min="9" max="9" width="8.42578125" style="6" customWidth="1"/>
    <col min="10" max="10" width="13.7109375" style="5" customWidth="1"/>
    <col min="11" max="11" width="4.7109375" style="4" customWidth="1"/>
    <col min="12" max="12" width="16" style="2" customWidth="1"/>
    <col min="13" max="16384" width="9.140625" style="2"/>
  </cols>
  <sheetData>
    <row r="1" spans="1:11" ht="39.75" customHeight="1">
      <c r="A1" s="83" t="s">
        <v>0</v>
      </c>
      <c r="B1" s="83"/>
      <c r="C1" s="84" t="s">
        <v>84</v>
      </c>
      <c r="D1" s="84"/>
      <c r="E1" s="84"/>
      <c r="F1" s="84"/>
      <c r="G1" s="84"/>
      <c r="H1" s="84"/>
      <c r="I1" s="84"/>
      <c r="J1" s="84"/>
    </row>
    <row r="2" spans="1:11" ht="18.75">
      <c r="B2" s="9"/>
      <c r="C2" s="10"/>
      <c r="D2" s="11" t="s">
        <v>73</v>
      </c>
      <c r="E2" s="12"/>
    </row>
    <row r="3" spans="1:11">
      <c r="B3" s="7"/>
      <c r="C3" s="7"/>
      <c r="D3" s="13"/>
      <c r="E3" s="12"/>
    </row>
    <row r="4" spans="1:11">
      <c r="A4" s="14" t="s">
        <v>1</v>
      </c>
      <c r="B4" s="85" t="s">
        <v>2</v>
      </c>
      <c r="C4" s="86"/>
      <c r="D4" s="85" t="s">
        <v>3</v>
      </c>
      <c r="E4" s="86"/>
      <c r="F4" s="85" t="s">
        <v>4</v>
      </c>
      <c r="G4" s="87"/>
      <c r="H4" s="86"/>
      <c r="I4" s="15" t="s">
        <v>5</v>
      </c>
      <c r="J4" s="16" t="s">
        <v>6</v>
      </c>
      <c r="K4" s="2"/>
    </row>
    <row r="5" spans="1:11" ht="15.95" customHeight="1">
      <c r="B5" s="52" t="s">
        <v>13</v>
      </c>
    </row>
    <row r="6" spans="1:11" ht="15.95" customHeight="1">
      <c r="A6" s="30">
        <v>1</v>
      </c>
      <c r="B6" s="2" t="s">
        <v>10</v>
      </c>
      <c r="C6" s="31"/>
      <c r="D6" s="31"/>
      <c r="E6" s="31"/>
      <c r="G6" s="46"/>
      <c r="H6" s="47"/>
      <c r="J6" s="48"/>
      <c r="K6" s="49"/>
    </row>
    <row r="7" spans="1:11" ht="15.95" customHeight="1">
      <c r="B7" s="22" t="s">
        <v>22</v>
      </c>
      <c r="C7" s="62"/>
      <c r="D7" s="51">
        <v>27</v>
      </c>
      <c r="E7" s="18" t="s">
        <v>12</v>
      </c>
      <c r="F7" s="5">
        <v>3327</v>
      </c>
      <c r="G7" s="50" t="s">
        <v>7</v>
      </c>
      <c r="H7" s="47">
        <v>50</v>
      </c>
      <c r="I7" s="6" t="s">
        <v>18</v>
      </c>
      <c r="J7" s="48">
        <f>IF(MID(I7,1,2)=("P."),(ROUND(D7*((F7)+(H7/100)),)),IF(MID(I7,1,2)=("%o"),(ROUND(D7*(((F7)+(H7/100))/1000),)),IF(MID(I7,1,2)=("Ea"),(ROUND(D7*((F7)+(H7/100)),)),ROUND(D7*(((F7)+(H7/100))/100),))))</f>
        <v>898</v>
      </c>
      <c r="K7" s="17" t="s">
        <v>8</v>
      </c>
    </row>
    <row r="8" spans="1:11" ht="15.95" customHeight="1">
      <c r="B8" s="22"/>
      <c r="C8" s="62"/>
      <c r="D8" s="51"/>
      <c r="E8" s="18"/>
      <c r="G8" s="50"/>
      <c r="H8" s="47"/>
      <c r="J8" s="48"/>
      <c r="K8" s="17"/>
    </row>
    <row r="9" spans="1:11" ht="15.95" customHeight="1">
      <c r="A9" s="30">
        <v>2</v>
      </c>
      <c r="B9" s="2" t="s">
        <v>19</v>
      </c>
      <c r="C9" s="31"/>
    </row>
    <row r="10" spans="1:11" ht="15.95" customHeight="1">
      <c r="A10" s="30"/>
      <c r="B10" s="2" t="s">
        <v>21</v>
      </c>
      <c r="C10" s="31"/>
      <c r="D10" s="51">
        <v>165.85</v>
      </c>
      <c r="E10" s="18" t="s">
        <v>11</v>
      </c>
      <c r="F10" s="5">
        <v>121</v>
      </c>
      <c r="G10" s="50" t="s">
        <v>7</v>
      </c>
      <c r="H10" s="47">
        <v>0</v>
      </c>
      <c r="I10" s="6" t="s">
        <v>20</v>
      </c>
      <c r="J10" s="48">
        <f>IF(MID(I10,1,2)=("P."),(ROUND(D10*((F10)+(H10/100)),)),IF(MID(I10,1,2)=("%o"),(ROUND(D10*(((F10)+(H10/100))/1000),)),IF(MID(I10,1,2)=("Ea"),(ROUND(D10*((F10)+(H10/100)),)),ROUND(D10*(((F10)+(H10/100))/100),))))</f>
        <v>201</v>
      </c>
      <c r="K10" s="17" t="s">
        <v>8</v>
      </c>
    </row>
    <row r="11" spans="1:11" ht="15.95" customHeight="1">
      <c r="B11" s="62"/>
      <c r="C11" s="62"/>
      <c r="D11" s="23"/>
      <c r="G11" s="46"/>
      <c r="H11" s="47"/>
      <c r="J11" s="48"/>
      <c r="K11" s="49"/>
    </row>
    <row r="12" spans="1:11" ht="15.95" customHeight="1">
      <c r="A12" s="30">
        <v>3</v>
      </c>
      <c r="B12" s="22" t="s">
        <v>23</v>
      </c>
      <c r="C12" s="22"/>
      <c r="D12" s="58"/>
      <c r="E12" s="31"/>
      <c r="G12" s="46"/>
      <c r="H12" s="47"/>
      <c r="J12" s="48"/>
      <c r="K12" s="49"/>
    </row>
    <row r="13" spans="1:11" ht="15.95" customHeight="1">
      <c r="A13" s="30"/>
      <c r="B13" s="22" t="s">
        <v>24</v>
      </c>
      <c r="C13" s="22"/>
      <c r="D13" s="58"/>
      <c r="E13" s="31"/>
      <c r="G13" s="46"/>
      <c r="H13" s="47"/>
      <c r="J13" s="48"/>
      <c r="K13" s="49"/>
    </row>
    <row r="14" spans="1:11" ht="15.95" customHeight="1">
      <c r="A14" s="30"/>
      <c r="B14" s="22" t="s">
        <v>25</v>
      </c>
      <c r="C14" s="22"/>
      <c r="D14" s="58"/>
      <c r="E14" s="31"/>
      <c r="G14" s="46"/>
      <c r="H14" s="47"/>
      <c r="J14" s="48"/>
      <c r="K14" s="49"/>
    </row>
    <row r="15" spans="1:11" ht="15.95" customHeight="1">
      <c r="A15" s="30"/>
      <c r="B15" s="22" t="s">
        <v>26</v>
      </c>
      <c r="C15" s="22"/>
      <c r="D15" s="58"/>
      <c r="E15" s="31"/>
      <c r="G15" s="46"/>
      <c r="H15" s="47"/>
      <c r="J15" s="48"/>
      <c r="K15" s="49"/>
    </row>
    <row r="16" spans="1:11" ht="15.95" customHeight="1">
      <c r="B16" s="64" t="s">
        <v>74</v>
      </c>
      <c r="C16" s="62"/>
      <c r="D16" s="51">
        <v>437.04</v>
      </c>
      <c r="E16" s="18" t="s">
        <v>11</v>
      </c>
      <c r="F16" s="5">
        <v>15771</v>
      </c>
      <c r="G16" s="50" t="s">
        <v>7</v>
      </c>
      <c r="H16" s="47">
        <v>1</v>
      </c>
      <c r="I16" s="6" t="s">
        <v>20</v>
      </c>
      <c r="J16" s="48">
        <f>IF(MID(I16,1,2)=("P."),(ROUND(D16*((F16)+(H16/100)),)),IF(MID(I16,1,2)=("%o"),(ROUND(D16*(((F16)+(H16/100))/1000),)),IF(MID(I16,1,2)=("Ea"),(ROUND(D16*((F16)+(H16/100)),)),ROUND(D16*(((F16)+(H16/100))/100),))))</f>
        <v>68926</v>
      </c>
      <c r="K16" s="17" t="s">
        <v>8</v>
      </c>
    </row>
    <row r="17" spans="1:11" ht="15.95" customHeight="1">
      <c r="B17" s="62"/>
      <c r="C17" s="62"/>
      <c r="D17" s="51"/>
      <c r="E17" s="18"/>
      <c r="G17" s="50"/>
      <c r="H17" s="47"/>
      <c r="J17" s="48"/>
      <c r="K17" s="17"/>
    </row>
    <row r="18" spans="1:11" ht="15.95" customHeight="1">
      <c r="A18" s="30">
        <v>4</v>
      </c>
      <c r="B18" s="2" t="s">
        <v>45</v>
      </c>
      <c r="C18" s="31"/>
      <c r="D18" s="31"/>
      <c r="E18" s="31"/>
      <c r="G18" s="46"/>
      <c r="H18" s="47"/>
      <c r="J18" s="48"/>
      <c r="K18" s="49"/>
    </row>
    <row r="19" spans="1:11" ht="15.95" customHeight="1">
      <c r="B19" s="22" t="s">
        <v>46</v>
      </c>
      <c r="C19" s="62"/>
      <c r="D19" s="19">
        <v>11</v>
      </c>
      <c r="E19" s="8" t="s">
        <v>11</v>
      </c>
      <c r="F19" s="5">
        <v>3015</v>
      </c>
      <c r="G19" s="50" t="s">
        <v>7</v>
      </c>
      <c r="H19" s="47">
        <v>76</v>
      </c>
      <c r="I19" s="6" t="s">
        <v>20</v>
      </c>
      <c r="J19" s="48">
        <f>IF(MID(I19,1,2)=("P."),(ROUND(D19*((F19)+(H19/100)),)),IF(MID(I19,1,2)=("%o"),(ROUND(D19*(((F19)+(H19/100))/1000),)),IF(MID(I19,1,2)=("Ea"),(ROUND(D19*((F19)+(H19/100)),)),ROUND(D19*(((F19)+(H19/100))/100),))))</f>
        <v>332</v>
      </c>
      <c r="K19" s="49" t="s">
        <v>8</v>
      </c>
    </row>
    <row r="20" spans="1:11" ht="15.95" customHeight="1">
      <c r="B20" s="22"/>
      <c r="C20" s="62"/>
      <c r="D20" s="19"/>
      <c r="E20" s="8"/>
      <c r="G20" s="50"/>
      <c r="H20" s="47"/>
      <c r="J20" s="48"/>
      <c r="K20" s="49"/>
    </row>
    <row r="21" spans="1:11" ht="15.95" customHeight="1">
      <c r="A21" s="30">
        <v>5</v>
      </c>
      <c r="B21" s="22" t="s">
        <v>27</v>
      </c>
      <c r="C21" s="22"/>
      <c r="D21" s="31"/>
      <c r="G21" s="46"/>
      <c r="H21" s="47"/>
      <c r="J21" s="48"/>
      <c r="K21" s="49"/>
    </row>
    <row r="22" spans="1:11" ht="15.95" customHeight="1">
      <c r="A22" s="30"/>
      <c r="B22" s="22" t="s">
        <v>28</v>
      </c>
      <c r="C22" s="22"/>
      <c r="D22" s="31"/>
      <c r="G22" s="46"/>
      <c r="H22" s="47"/>
      <c r="J22" s="48"/>
      <c r="K22" s="49"/>
    </row>
    <row r="23" spans="1:11" ht="15.95" customHeight="1">
      <c r="A23" s="30"/>
      <c r="B23" s="22" t="s">
        <v>29</v>
      </c>
      <c r="C23" s="22"/>
      <c r="D23" s="31"/>
      <c r="G23" s="46"/>
      <c r="H23" s="47"/>
      <c r="J23" s="48"/>
      <c r="K23" s="49"/>
    </row>
    <row r="24" spans="1:11" ht="15.95" customHeight="1">
      <c r="A24" s="30"/>
      <c r="B24" s="22" t="s">
        <v>30</v>
      </c>
      <c r="C24" s="22"/>
      <c r="D24" s="31"/>
      <c r="G24" s="46"/>
      <c r="H24" s="47"/>
      <c r="J24" s="48"/>
      <c r="K24" s="49"/>
    </row>
    <row r="25" spans="1:11" ht="15.95" customHeight="1">
      <c r="A25" s="30"/>
      <c r="B25" s="22" t="s">
        <v>31</v>
      </c>
      <c r="C25" s="22"/>
      <c r="D25" s="31"/>
      <c r="G25" s="46"/>
      <c r="H25" s="47"/>
      <c r="J25" s="48"/>
      <c r="K25" s="49"/>
    </row>
    <row r="26" spans="1:11" ht="15" customHeight="1">
      <c r="A26" s="30"/>
      <c r="B26" s="22" t="s">
        <v>32</v>
      </c>
      <c r="C26" s="22"/>
      <c r="D26" s="31"/>
      <c r="G26" s="46"/>
      <c r="H26" s="47"/>
      <c r="J26" s="48"/>
      <c r="K26" s="49"/>
    </row>
    <row r="27" spans="1:11" ht="15.95" customHeight="1">
      <c r="A27" s="30"/>
      <c r="B27" s="22" t="s">
        <v>33</v>
      </c>
      <c r="C27" s="22"/>
      <c r="D27" s="31"/>
      <c r="G27" s="46"/>
      <c r="H27" s="47"/>
      <c r="J27" s="48"/>
      <c r="K27" s="49"/>
    </row>
    <row r="28" spans="1:11" ht="15.95" customHeight="1">
      <c r="A28" s="30"/>
      <c r="B28" s="22" t="s">
        <v>34</v>
      </c>
      <c r="C28" s="22"/>
      <c r="D28" s="31"/>
      <c r="G28" s="46"/>
      <c r="H28" s="47"/>
      <c r="J28" s="48"/>
      <c r="K28" s="49"/>
    </row>
    <row r="29" spans="1:11" ht="15.95" customHeight="1">
      <c r="A29" s="30"/>
      <c r="B29" s="22" t="s">
        <v>35</v>
      </c>
      <c r="C29" s="22"/>
      <c r="D29" s="31"/>
      <c r="G29" s="46"/>
      <c r="H29" s="47"/>
      <c r="J29" s="48"/>
      <c r="K29" s="49"/>
    </row>
    <row r="30" spans="1:11" ht="15.95" customHeight="1">
      <c r="A30" s="30"/>
      <c r="B30" s="22" t="s">
        <v>36</v>
      </c>
      <c r="C30" s="22"/>
      <c r="D30" s="31"/>
      <c r="G30" s="46"/>
      <c r="H30" s="47"/>
      <c r="J30" s="48"/>
      <c r="K30" s="49"/>
    </row>
    <row r="31" spans="1:11" ht="15.95" customHeight="1">
      <c r="A31" s="30"/>
      <c r="B31" s="22" t="s">
        <v>37</v>
      </c>
      <c r="C31" s="22"/>
      <c r="D31" s="31"/>
      <c r="G31" s="46"/>
      <c r="H31" s="47"/>
      <c r="J31" s="48"/>
      <c r="K31" s="49"/>
    </row>
    <row r="32" spans="1:11" ht="15.95" customHeight="1">
      <c r="A32" s="30"/>
      <c r="B32" s="22" t="s">
        <v>38</v>
      </c>
      <c r="C32" s="22"/>
      <c r="D32" s="31"/>
      <c r="G32" s="46"/>
      <c r="H32" s="47"/>
      <c r="J32" s="48"/>
      <c r="K32" s="49"/>
    </row>
    <row r="33" spans="1:11" ht="15.95" customHeight="1">
      <c r="A33" s="30"/>
      <c r="B33" s="22" t="s">
        <v>39</v>
      </c>
      <c r="C33" s="22"/>
      <c r="D33" s="51">
        <v>32</v>
      </c>
      <c r="E33" s="8" t="s">
        <v>11</v>
      </c>
      <c r="F33" s="5">
        <v>337</v>
      </c>
      <c r="G33" s="50" t="s">
        <v>7</v>
      </c>
      <c r="H33" s="47">
        <v>0</v>
      </c>
      <c r="I33" s="6" t="s">
        <v>15</v>
      </c>
      <c r="J33" s="48">
        <f>IF(MID(I33,1,2)=("P."),(ROUND(D33*((F33)+(H33/100)),)),IF(MID(I33,1,2)=("%o"),(ROUND(D33*(((F33)+(H33/100))/1000),)),IF(MID(I33,1,2)=("Ea"),(ROUND(D33*((F33)+(H33/100)),)),ROUND(D33*(((F33)+(H33/100))/100),))))</f>
        <v>10784</v>
      </c>
      <c r="K33" s="49" t="s">
        <v>8</v>
      </c>
    </row>
    <row r="34" spans="1:11" ht="15.95" customHeight="1">
      <c r="B34" s="62"/>
      <c r="C34" s="62"/>
      <c r="D34" s="23"/>
      <c r="G34" s="46"/>
      <c r="H34" s="47"/>
      <c r="J34" s="48"/>
      <c r="K34" s="49"/>
    </row>
    <row r="35" spans="1:11" ht="15.95" customHeight="1">
      <c r="A35" s="30">
        <v>6</v>
      </c>
      <c r="B35" s="22" t="s">
        <v>40</v>
      </c>
      <c r="C35" s="22"/>
      <c r="D35" s="31"/>
      <c r="G35" s="46"/>
      <c r="H35" s="47"/>
      <c r="J35" s="48"/>
      <c r="K35" s="49"/>
    </row>
    <row r="36" spans="1:11" ht="14.25" customHeight="1">
      <c r="A36" s="30"/>
      <c r="B36" s="22" t="s">
        <v>41</v>
      </c>
      <c r="C36" s="22"/>
      <c r="D36" s="31"/>
      <c r="G36" s="46"/>
      <c r="H36" s="47"/>
      <c r="J36" s="48"/>
      <c r="K36" s="49"/>
    </row>
    <row r="37" spans="1:11" ht="15" customHeight="1">
      <c r="A37" s="30"/>
      <c r="B37" s="22" t="s">
        <v>42</v>
      </c>
      <c r="C37" s="22"/>
      <c r="D37" s="31"/>
      <c r="G37" s="46"/>
      <c r="H37" s="47"/>
      <c r="J37" s="48"/>
      <c r="K37" s="49"/>
    </row>
    <row r="38" spans="1:11" ht="15" customHeight="1">
      <c r="A38" s="30"/>
      <c r="B38" s="22" t="s">
        <v>43</v>
      </c>
      <c r="C38" s="22"/>
      <c r="D38" s="31"/>
      <c r="G38" s="46"/>
      <c r="H38" s="47"/>
      <c r="J38" s="48"/>
      <c r="K38" s="49"/>
    </row>
    <row r="39" spans="1:11">
      <c r="A39" s="30"/>
      <c r="B39" s="22" t="s">
        <v>44</v>
      </c>
      <c r="C39" s="22"/>
      <c r="D39" s="31"/>
      <c r="G39" s="46"/>
      <c r="H39" s="47"/>
      <c r="J39" s="48"/>
      <c r="K39" s="49"/>
    </row>
    <row r="40" spans="1:11">
      <c r="A40" s="30"/>
      <c r="B40" s="22" t="s">
        <v>75</v>
      </c>
      <c r="C40" s="22"/>
      <c r="D40" s="51">
        <v>1.92</v>
      </c>
      <c r="E40" s="8" t="s">
        <v>11</v>
      </c>
      <c r="F40" s="5">
        <v>5001</v>
      </c>
      <c r="G40" s="50" t="s">
        <v>7</v>
      </c>
      <c r="H40" s="47">
        <v>70</v>
      </c>
      <c r="I40" s="6" t="s">
        <v>15</v>
      </c>
      <c r="J40" s="48">
        <f>IF(MID(I40,1,2)=("P."),(ROUND(D40*((F40)+(H40/100)),)),IF(MID(I40,1,2)=("%o"),(ROUND(D40*(((F40)+(H40/100))/1000),)),IF(MID(I40,1,2)=("Ea"),(ROUND(D40*((F40)+(H40/100)),)),ROUND(D40*(((F40)+(H40/100))/100),))))</f>
        <v>9603</v>
      </c>
      <c r="K40" s="49" t="s">
        <v>8</v>
      </c>
    </row>
    <row r="41" spans="1:11">
      <c r="A41" s="30"/>
      <c r="B41" s="22"/>
      <c r="C41" s="22"/>
      <c r="D41" s="51"/>
      <c r="E41" s="8"/>
      <c r="G41" s="50"/>
      <c r="H41" s="47"/>
      <c r="J41" s="48"/>
      <c r="K41" s="49"/>
    </row>
    <row r="42" spans="1:11">
      <c r="B42" s="62"/>
      <c r="C42" s="62"/>
      <c r="D42" s="2"/>
      <c r="E42" s="2"/>
      <c r="F42" s="2"/>
      <c r="G42" s="2"/>
      <c r="H42" s="2"/>
      <c r="I42" s="2"/>
      <c r="J42" s="2"/>
      <c r="K42" s="2"/>
    </row>
    <row r="43" spans="1:11">
      <c r="A43" s="30">
        <v>7</v>
      </c>
      <c r="B43" s="65" t="s">
        <v>48</v>
      </c>
      <c r="C43" s="66"/>
      <c r="D43" s="31"/>
      <c r="G43" s="46"/>
      <c r="H43" s="47"/>
      <c r="J43" s="48"/>
      <c r="K43" s="49"/>
    </row>
    <row r="44" spans="1:11">
      <c r="A44" s="30"/>
      <c r="B44" s="67" t="s">
        <v>49</v>
      </c>
      <c r="C44" s="66"/>
      <c r="D44" s="31"/>
      <c r="G44" s="46"/>
      <c r="H44" s="47"/>
      <c r="J44" s="48"/>
      <c r="K44" s="49"/>
    </row>
    <row r="45" spans="1:11">
      <c r="A45" s="30"/>
      <c r="B45" s="67" t="s">
        <v>50</v>
      </c>
      <c r="C45" s="66"/>
      <c r="D45" s="31"/>
      <c r="G45" s="46"/>
      <c r="H45" s="47"/>
      <c r="J45" s="48"/>
      <c r="K45" s="49"/>
    </row>
    <row r="46" spans="1:11">
      <c r="A46" s="30"/>
      <c r="B46" s="67" t="s">
        <v>51</v>
      </c>
      <c r="C46" s="66"/>
      <c r="D46" s="31"/>
      <c r="E46" s="22"/>
      <c r="F46" s="22"/>
      <c r="G46" s="68"/>
      <c r="H46" s="44"/>
      <c r="I46" s="53"/>
      <c r="J46" s="69"/>
      <c r="K46" s="70"/>
    </row>
    <row r="47" spans="1:11">
      <c r="A47" s="30"/>
      <c r="B47" s="67" t="s">
        <v>52</v>
      </c>
      <c r="C47" s="66"/>
      <c r="D47" s="51">
        <v>84</v>
      </c>
      <c r="E47" s="8" t="s">
        <v>11</v>
      </c>
      <c r="F47" s="5">
        <v>726</v>
      </c>
      <c r="G47" s="50" t="s">
        <v>7</v>
      </c>
      <c r="H47" s="47">
        <v>72</v>
      </c>
      <c r="I47" s="6" t="s">
        <v>15</v>
      </c>
      <c r="J47" s="48">
        <f>IF(MID(I47,1,2)=("P."),(ROUND(D47*((F47)+(H47/100)),)),IF(MID(I47,1,2)=("%o"),(ROUND(D47*(((F47)+(H47/100))/1000),)),IF(MID(I47,1,2)=("Ea"),(ROUND(D47*((F47)+(H47/100)),)),ROUND(D47*(((F47)+(H47/100))/100),))))</f>
        <v>61044</v>
      </c>
      <c r="K47" s="49" t="s">
        <v>8</v>
      </c>
    </row>
    <row r="48" spans="1:11">
      <c r="A48" s="30"/>
      <c r="B48" s="67"/>
      <c r="C48" s="66"/>
      <c r="D48" s="51"/>
      <c r="E48" s="8"/>
      <c r="G48" s="50"/>
      <c r="H48" s="47"/>
      <c r="J48" s="48"/>
      <c r="K48" s="49"/>
    </row>
    <row r="49" spans="1:11">
      <c r="A49" s="30"/>
      <c r="C49" s="31"/>
      <c r="D49" s="31"/>
      <c r="E49" s="31"/>
      <c r="G49" s="46"/>
      <c r="H49" s="47"/>
      <c r="J49" s="48"/>
      <c r="K49" s="49"/>
    </row>
    <row r="50" spans="1:11">
      <c r="A50" s="1">
        <v>8</v>
      </c>
      <c r="B50" s="81" t="s">
        <v>54</v>
      </c>
      <c r="C50" s="81"/>
      <c r="D50" s="19"/>
      <c r="G50" s="46"/>
      <c r="H50" s="47"/>
      <c r="J50" s="48"/>
      <c r="K50" s="49"/>
    </row>
    <row r="51" spans="1:11">
      <c r="B51" s="81"/>
      <c r="C51" s="81"/>
      <c r="D51" s="19"/>
      <c r="G51" s="46"/>
      <c r="H51" s="47"/>
      <c r="J51" s="48"/>
      <c r="K51" s="49"/>
    </row>
    <row r="52" spans="1:11">
      <c r="B52" s="81"/>
      <c r="C52" s="81"/>
      <c r="D52" s="19"/>
      <c r="G52" s="46"/>
      <c r="H52" s="47"/>
      <c r="J52" s="48"/>
      <c r="K52" s="49"/>
    </row>
    <row r="53" spans="1:11">
      <c r="B53" s="81"/>
      <c r="C53" s="81"/>
      <c r="D53" s="19"/>
      <c r="G53" s="46"/>
      <c r="H53" s="47"/>
      <c r="J53" s="48"/>
      <c r="K53" s="49"/>
    </row>
    <row r="54" spans="1:11">
      <c r="B54" s="81"/>
      <c r="C54" s="81"/>
      <c r="D54" s="19"/>
      <c r="G54" s="46"/>
      <c r="H54" s="47"/>
      <c r="J54" s="48"/>
      <c r="K54" s="49"/>
    </row>
    <row r="55" spans="1:11">
      <c r="B55" s="81" t="s">
        <v>55</v>
      </c>
      <c r="C55" s="81"/>
      <c r="D55" s="19">
        <v>6118.56</v>
      </c>
      <c r="E55" s="4" t="s">
        <v>11</v>
      </c>
      <c r="F55" s="5">
        <v>1948</v>
      </c>
      <c r="G55" s="46" t="s">
        <v>7</v>
      </c>
      <c r="H55" s="47">
        <v>10</v>
      </c>
      <c r="I55" s="6" t="s">
        <v>56</v>
      </c>
      <c r="J55" s="48">
        <f>IF(MID(I55,1,2)=("P."),(ROUND(D55*((F55)+(H55/100)),)),IF(MID(I55,1,2)=("%o"),(ROUND(D55*(((F55)+(H55/100))/1000),)),IF(MID(I55,1,2)=("Ea"),(ROUND(D55*((F55)+(H55/100)),)),ROUND(D55*(((F55)+(H55/100))/100),))))</f>
        <v>119196</v>
      </c>
      <c r="K55" s="49" t="s">
        <v>8</v>
      </c>
    </row>
    <row r="56" spans="1:11">
      <c r="B56" s="22"/>
      <c r="C56" s="62"/>
      <c r="D56" s="19"/>
      <c r="G56" s="50"/>
      <c r="H56" s="47"/>
      <c r="J56" s="48"/>
      <c r="K56" s="49"/>
    </row>
    <row r="57" spans="1:11">
      <c r="A57" s="30">
        <v>9</v>
      </c>
      <c r="B57" s="79" t="s">
        <v>47</v>
      </c>
      <c r="C57" s="79"/>
      <c r="D57" s="31"/>
      <c r="E57" s="31"/>
      <c r="G57" s="46"/>
      <c r="H57" s="47"/>
      <c r="J57" s="48"/>
      <c r="K57" s="49"/>
    </row>
    <row r="58" spans="1:11">
      <c r="A58" s="30"/>
      <c r="B58" s="79"/>
      <c r="C58" s="79"/>
      <c r="D58" s="31"/>
      <c r="E58" s="31"/>
      <c r="G58" s="46"/>
      <c r="H58" s="47"/>
      <c r="J58" s="48"/>
      <c r="K58" s="49"/>
    </row>
    <row r="59" spans="1:11" ht="17.25" customHeight="1">
      <c r="A59" s="30"/>
      <c r="B59" s="79"/>
      <c r="C59" s="79"/>
      <c r="D59" s="31"/>
      <c r="E59" s="31"/>
      <c r="G59" s="46"/>
      <c r="H59" s="47"/>
      <c r="J59" s="48"/>
      <c r="K59" s="49"/>
    </row>
    <row r="60" spans="1:11" ht="17.25" customHeight="1">
      <c r="A60" s="30"/>
      <c r="B60" s="79"/>
      <c r="C60" s="79"/>
      <c r="D60" s="31"/>
      <c r="E60" s="31"/>
      <c r="G60" s="46"/>
      <c r="H60" s="47"/>
      <c r="J60" s="48"/>
      <c r="K60" s="49"/>
    </row>
    <row r="61" spans="1:11" ht="14.25" customHeight="1">
      <c r="A61" s="30"/>
      <c r="B61" s="79"/>
      <c r="C61" s="79"/>
      <c r="D61" s="31"/>
      <c r="E61" s="31"/>
      <c r="G61" s="46"/>
      <c r="H61" s="47"/>
      <c r="J61" s="48"/>
      <c r="K61" s="49"/>
    </row>
    <row r="62" spans="1:11">
      <c r="A62" s="30"/>
      <c r="B62" s="79"/>
      <c r="C62" s="79"/>
      <c r="D62" s="31"/>
      <c r="E62" s="31"/>
      <c r="G62" s="46"/>
      <c r="H62" s="47"/>
      <c r="J62" s="48"/>
      <c r="K62" s="49"/>
    </row>
    <row r="63" spans="1:11">
      <c r="A63" s="30"/>
      <c r="B63" s="79"/>
      <c r="C63" s="79"/>
      <c r="D63" s="31"/>
      <c r="E63" s="31"/>
      <c r="G63" s="46"/>
      <c r="H63" s="47"/>
      <c r="J63" s="48"/>
      <c r="K63" s="49"/>
    </row>
    <row r="64" spans="1:11">
      <c r="A64" s="30"/>
      <c r="B64" s="79"/>
      <c r="C64" s="79"/>
      <c r="D64" s="31"/>
      <c r="E64" s="31"/>
      <c r="G64" s="46"/>
      <c r="H64" s="47"/>
      <c r="J64" s="48"/>
      <c r="K64" s="49"/>
    </row>
    <row r="65" spans="1:13">
      <c r="A65" s="30"/>
      <c r="B65" s="79"/>
      <c r="C65" s="79"/>
      <c r="D65" s="31"/>
      <c r="E65" s="31"/>
      <c r="G65" s="46"/>
      <c r="H65" s="47"/>
      <c r="J65" s="48"/>
      <c r="K65" s="49"/>
    </row>
    <row r="66" spans="1:13">
      <c r="A66" s="30"/>
      <c r="B66" s="79"/>
      <c r="C66" s="79"/>
      <c r="D66" s="19">
        <v>280</v>
      </c>
      <c r="F66" s="5">
        <v>30509</v>
      </c>
      <c r="G66" s="50" t="s">
        <v>7</v>
      </c>
      <c r="H66" s="47">
        <v>77</v>
      </c>
      <c r="I66" s="6" t="s">
        <v>20</v>
      </c>
      <c r="J66" s="48">
        <f>IF(MID(I66,1,2)=("P."),(ROUND(D66*((F66)+(H66/100)),)),IF(MID(I66,1,2)=("%o"),(ROUND(D66*(((F66)+(H66/100))/1000),)),IF(MID(I66,1,2)=("Ea"),(ROUND(D66*((F66)+(H66/100)),)),ROUND(D66*(((F66)+(H66/100))/100),))))</f>
        <v>85427</v>
      </c>
      <c r="K66" s="49" t="s">
        <v>8</v>
      </c>
    </row>
    <row r="67" spans="1:13">
      <c r="B67" s="62"/>
      <c r="C67" s="62"/>
    </row>
    <row r="68" spans="1:13">
      <c r="A68" s="30">
        <v>10</v>
      </c>
      <c r="B68" s="80" t="s">
        <v>53</v>
      </c>
      <c r="C68" s="80"/>
      <c r="D68" s="59"/>
      <c r="E68" s="53"/>
      <c r="F68" s="44"/>
      <c r="G68" s="53"/>
      <c r="H68" s="55"/>
      <c r="I68" s="44"/>
      <c r="J68" s="55"/>
      <c r="K68" s="53"/>
    </row>
    <row r="69" spans="1:13">
      <c r="A69" s="30"/>
      <c r="B69" s="80"/>
      <c r="C69" s="80"/>
      <c r="D69" s="59"/>
      <c r="E69" s="53"/>
      <c r="F69" s="44"/>
      <c r="G69" s="53"/>
      <c r="H69" s="55"/>
      <c r="I69" s="44"/>
      <c r="J69" s="55"/>
      <c r="K69" s="53"/>
    </row>
    <row r="70" spans="1:13" s="4" customFormat="1">
      <c r="A70" s="30"/>
      <c r="B70" s="80"/>
      <c r="C70" s="80"/>
      <c r="D70" s="59"/>
      <c r="E70" s="53"/>
      <c r="F70" s="44"/>
      <c r="G70" s="53"/>
      <c r="H70" s="55"/>
      <c r="I70" s="44"/>
      <c r="J70" s="55"/>
      <c r="K70" s="53"/>
      <c r="L70" s="2"/>
      <c r="M70" s="2"/>
    </row>
    <row r="71" spans="1:13" s="4" customFormat="1">
      <c r="A71" s="30"/>
      <c r="B71" s="80"/>
      <c r="C71" s="80"/>
      <c r="D71" s="78">
        <v>896</v>
      </c>
      <c r="E71" s="53"/>
      <c r="F71" s="5">
        <v>2116</v>
      </c>
      <c r="G71" s="50" t="s">
        <v>7</v>
      </c>
      <c r="H71" s="47">
        <v>41</v>
      </c>
      <c r="I71" s="6" t="s">
        <v>20</v>
      </c>
      <c r="J71" s="48">
        <f>IF(MID(I71,1,2)=("P."),(ROUND(D71*((F71)+(H71/100)),)),IF(MID(I71,1,2)=("%o"),(ROUND(D71*(((F71)+(H71/100))/1000),)),IF(MID(I71,1,2)=("Ea"),(ROUND(D71*((F71)+(H71/100)),)),ROUND(D71*(((F71)+(H71/100))/100),))))</f>
        <v>18963</v>
      </c>
      <c r="K71" s="49" t="s">
        <v>8</v>
      </c>
      <c r="L71" s="2"/>
      <c r="M71" s="2"/>
    </row>
    <row r="72" spans="1:13" s="4" customFormat="1">
      <c r="A72" s="30"/>
      <c r="B72" s="67"/>
      <c r="C72" s="66"/>
      <c r="D72" s="31"/>
      <c r="E72" s="53"/>
      <c r="F72" s="44"/>
      <c r="G72" s="53"/>
      <c r="H72" s="55"/>
      <c r="I72" s="73" t="s">
        <v>14</v>
      </c>
      <c r="J72" s="77">
        <f>SUM(J7:J71)</f>
        <v>375374</v>
      </c>
      <c r="K72" s="49" t="s">
        <v>8</v>
      </c>
      <c r="L72" s="2"/>
      <c r="M72" s="2"/>
    </row>
    <row r="73" spans="1:13" s="4" customFormat="1">
      <c r="A73" s="30"/>
      <c r="B73" s="67"/>
      <c r="C73" s="66"/>
      <c r="D73" s="2"/>
      <c r="E73" s="44" t="s">
        <v>76</v>
      </c>
      <c r="F73" s="22"/>
      <c r="G73" s="22"/>
      <c r="H73" s="22"/>
      <c r="I73" s="44"/>
      <c r="J73" s="75"/>
      <c r="K73" s="17"/>
      <c r="L73" s="2"/>
      <c r="M73" s="2"/>
    </row>
    <row r="74" spans="1:13" s="4" customFormat="1">
      <c r="A74" s="30"/>
      <c r="B74" s="67"/>
      <c r="C74" s="66"/>
      <c r="D74" s="31"/>
      <c r="E74" s="22"/>
      <c r="F74" s="22"/>
      <c r="G74" s="22"/>
      <c r="H74" s="22"/>
      <c r="I74" s="20" t="s">
        <v>14</v>
      </c>
      <c r="J74" s="76"/>
      <c r="K74" s="70"/>
      <c r="L74" s="2"/>
      <c r="M74" s="2"/>
    </row>
    <row r="75" spans="1:13" s="4" customFormat="1">
      <c r="A75" s="1"/>
      <c r="B75" s="63"/>
      <c r="C75" s="2"/>
      <c r="D75" s="51"/>
      <c r="E75" s="8"/>
      <c r="F75" s="5"/>
      <c r="G75" s="50"/>
      <c r="H75" s="47"/>
      <c r="I75" s="6"/>
      <c r="J75" s="48"/>
      <c r="K75" s="17"/>
      <c r="L75" s="2"/>
      <c r="M75" s="2"/>
    </row>
    <row r="76" spans="1:13">
      <c r="B76" s="52" t="s">
        <v>57</v>
      </c>
    </row>
    <row r="77" spans="1:13" s="5" customFormat="1">
      <c r="A77" s="1">
        <v>1</v>
      </c>
      <c r="B77" s="2" t="s">
        <v>58</v>
      </c>
      <c r="C77" s="2"/>
      <c r="D77" s="3"/>
      <c r="E77" s="4"/>
      <c r="G77" s="50"/>
      <c r="H77" s="49"/>
      <c r="I77" s="6"/>
      <c r="J77" s="48"/>
      <c r="K77" s="2"/>
      <c r="L77" s="2"/>
      <c r="M77" s="2"/>
    </row>
    <row r="78" spans="1:13">
      <c r="B78" s="2" t="s">
        <v>59</v>
      </c>
      <c r="D78" s="51"/>
      <c r="E78" s="8"/>
      <c r="G78" s="50"/>
      <c r="H78" s="47"/>
      <c r="J78" s="48"/>
      <c r="K78" s="17"/>
    </row>
    <row r="79" spans="1:13">
      <c r="B79" s="2" t="s">
        <v>60</v>
      </c>
    </row>
    <row r="80" spans="1:13">
      <c r="B80" s="2" t="s">
        <v>61</v>
      </c>
      <c r="G80" s="50"/>
      <c r="H80" s="49"/>
      <c r="J80" s="48"/>
      <c r="K80" s="2"/>
    </row>
    <row r="81" spans="1:11">
      <c r="B81" s="2" t="s">
        <v>63</v>
      </c>
      <c r="D81" s="51"/>
      <c r="E81" s="8"/>
      <c r="G81" s="50"/>
      <c r="H81" s="47"/>
      <c r="J81" s="48"/>
      <c r="K81" s="17"/>
    </row>
    <row r="82" spans="1:11">
      <c r="B82" s="2" t="s">
        <v>62</v>
      </c>
      <c r="D82" s="71">
        <v>874</v>
      </c>
      <c r="E82" s="53" t="s">
        <v>11</v>
      </c>
      <c r="G82" s="50"/>
      <c r="H82" s="47"/>
      <c r="I82" s="6" t="s">
        <v>15</v>
      </c>
      <c r="J82" s="48"/>
      <c r="K82" s="49"/>
    </row>
    <row r="83" spans="1:11">
      <c r="D83" s="71"/>
      <c r="E83" s="53"/>
      <c r="G83" s="50"/>
      <c r="H83" s="47"/>
      <c r="J83" s="48"/>
      <c r="K83" s="49"/>
    </row>
    <row r="84" spans="1:11">
      <c r="C84" s="31"/>
      <c r="D84" s="24"/>
      <c r="E84" s="8"/>
      <c r="G84" s="50"/>
      <c r="H84" s="47"/>
      <c r="J84" s="48"/>
      <c r="K84" s="17"/>
    </row>
    <row r="85" spans="1:11">
      <c r="A85" s="72">
        <v>2</v>
      </c>
      <c r="B85" s="31" t="s">
        <v>64</v>
      </c>
      <c r="C85" s="32"/>
      <c r="D85" s="51"/>
      <c r="E85" s="8"/>
      <c r="G85" s="50"/>
      <c r="H85" s="47"/>
      <c r="J85" s="48"/>
      <c r="K85" s="17"/>
    </row>
    <row r="86" spans="1:11">
      <c r="A86" s="32"/>
      <c r="B86" s="31" t="s">
        <v>65</v>
      </c>
      <c r="C86" s="32"/>
      <c r="D86" s="51"/>
      <c r="E86" s="8"/>
      <c r="G86" s="50"/>
      <c r="H86" s="47"/>
      <c r="J86" s="48"/>
      <c r="K86" s="17"/>
    </row>
    <row r="87" spans="1:11">
      <c r="A87" s="57"/>
      <c r="B87" s="22" t="s">
        <v>66</v>
      </c>
      <c r="C87" s="22"/>
      <c r="D87" s="58"/>
      <c r="E87" s="55"/>
      <c r="F87" s="55"/>
      <c r="G87" s="53"/>
      <c r="H87" s="22"/>
      <c r="I87" s="22"/>
      <c r="J87" s="22"/>
      <c r="K87" s="22"/>
    </row>
    <row r="88" spans="1:11">
      <c r="A88" s="57"/>
      <c r="B88" s="22" t="s">
        <v>67</v>
      </c>
      <c r="C88" s="22"/>
      <c r="D88" s="58"/>
      <c r="E88" s="55"/>
      <c r="F88" s="55"/>
      <c r="G88" s="53"/>
      <c r="H88" s="22"/>
      <c r="I88" s="22"/>
      <c r="J88" s="22"/>
      <c r="K88" s="22"/>
    </row>
    <row r="89" spans="1:11">
      <c r="A89" s="57"/>
      <c r="B89" s="22" t="s">
        <v>68</v>
      </c>
      <c r="C89" s="22"/>
      <c r="D89" s="58"/>
      <c r="E89" s="55"/>
      <c r="F89" s="55"/>
      <c r="G89" s="53"/>
      <c r="H89" s="22"/>
      <c r="I89" s="22"/>
      <c r="J89" s="22"/>
      <c r="K89" s="22"/>
    </row>
    <row r="90" spans="1:11">
      <c r="A90" s="57"/>
      <c r="B90" s="22" t="s">
        <v>69</v>
      </c>
      <c r="C90" s="22"/>
      <c r="D90" s="59"/>
      <c r="E90" s="44"/>
      <c r="F90" s="53"/>
      <c r="G90" s="54"/>
      <c r="H90" s="60"/>
      <c r="I90" s="55"/>
      <c r="J90" s="61"/>
      <c r="K90" s="43"/>
    </row>
    <row r="91" spans="1:11">
      <c r="B91" s="36" t="s">
        <v>70</v>
      </c>
      <c r="C91" s="22"/>
    </row>
    <row r="92" spans="1:11">
      <c r="B92" s="2" t="s">
        <v>71</v>
      </c>
      <c r="D92" s="71">
        <v>364</v>
      </c>
      <c r="E92" s="53" t="s">
        <v>11</v>
      </c>
      <c r="G92" s="50"/>
      <c r="H92" s="47"/>
      <c r="I92" s="6" t="s">
        <v>15</v>
      </c>
      <c r="J92" s="48"/>
      <c r="K92" s="49"/>
    </row>
    <row r="93" spans="1:11">
      <c r="D93" s="51"/>
      <c r="E93" s="8" t="s">
        <v>72</v>
      </c>
      <c r="F93" s="50"/>
      <c r="G93" s="47"/>
      <c r="H93" s="6"/>
      <c r="J93" s="56"/>
      <c r="K93" s="49"/>
    </row>
    <row r="94" spans="1:11">
      <c r="D94" s="51"/>
      <c r="E94" s="8"/>
      <c r="F94" s="50"/>
      <c r="G94" s="47"/>
      <c r="H94" s="6"/>
      <c r="J94" s="21"/>
      <c r="K94" s="49"/>
    </row>
    <row r="95" spans="1:11">
      <c r="D95" s="51"/>
      <c r="E95" s="8"/>
      <c r="F95" s="50"/>
      <c r="G95" s="47"/>
      <c r="H95" s="6"/>
      <c r="J95" s="21"/>
      <c r="K95" s="49"/>
    </row>
    <row r="96" spans="1:11">
      <c r="D96" s="51"/>
      <c r="E96" s="8"/>
      <c r="F96" s="50"/>
      <c r="G96" s="47"/>
      <c r="H96" s="6"/>
      <c r="J96" s="21"/>
      <c r="K96" s="49"/>
    </row>
    <row r="97" spans="1:11">
      <c r="D97" s="51"/>
      <c r="E97" s="8"/>
      <c r="F97" s="50"/>
      <c r="G97" s="47"/>
      <c r="H97" s="6"/>
      <c r="J97" s="21"/>
      <c r="K97" s="49"/>
    </row>
    <row r="98" spans="1:11">
      <c r="D98" s="51"/>
      <c r="E98" s="8"/>
      <c r="F98" s="50"/>
      <c r="G98" s="47"/>
      <c r="H98" s="6"/>
      <c r="J98" s="21"/>
      <c r="K98" s="49"/>
    </row>
    <row r="99" spans="1:11">
      <c r="D99" s="51"/>
      <c r="E99" s="8"/>
      <c r="F99" s="50"/>
      <c r="G99" s="47"/>
      <c r="H99" s="6"/>
      <c r="J99" s="21"/>
      <c r="K99" s="49"/>
    </row>
    <row r="100" spans="1:11">
      <c r="D100" s="51"/>
      <c r="E100" s="18"/>
      <c r="G100" s="50"/>
      <c r="H100" s="47"/>
      <c r="J100" s="48"/>
      <c r="K100" s="49"/>
    </row>
    <row r="101" spans="1:11">
      <c r="A101" s="34"/>
      <c r="B101" s="74" t="s">
        <v>77</v>
      </c>
      <c r="C101" s="34"/>
      <c r="D101" s="34"/>
      <c r="E101" s="34"/>
      <c r="F101" s="34"/>
      <c r="G101" s="34"/>
      <c r="H101" s="35"/>
      <c r="I101" s="34"/>
      <c r="J101" s="34"/>
      <c r="K101" s="34"/>
    </row>
    <row r="102" spans="1:11">
      <c r="A102" s="34">
        <v>1</v>
      </c>
      <c r="B102" s="82" t="s">
        <v>78</v>
      </c>
      <c r="C102" s="82"/>
      <c r="D102" s="82"/>
      <c r="E102" s="82"/>
      <c r="F102" s="82"/>
      <c r="G102" s="82"/>
      <c r="H102" s="82"/>
      <c r="I102" s="82"/>
      <c r="J102" s="82"/>
      <c r="K102" s="34"/>
    </row>
    <row r="103" spans="1:11">
      <c r="A103" s="34"/>
      <c r="B103" s="82"/>
      <c r="C103" s="82"/>
      <c r="D103" s="82"/>
      <c r="E103" s="82"/>
      <c r="F103" s="82"/>
      <c r="G103" s="82"/>
      <c r="H103" s="82"/>
      <c r="I103" s="82"/>
      <c r="J103" s="82"/>
      <c r="K103" s="34"/>
    </row>
    <row r="104" spans="1:11">
      <c r="A104" s="34"/>
      <c r="B104" s="82"/>
      <c r="C104" s="82"/>
      <c r="D104" s="82"/>
      <c r="E104" s="82"/>
      <c r="F104" s="82"/>
      <c r="G104" s="82"/>
      <c r="H104" s="82"/>
      <c r="I104" s="82"/>
      <c r="J104" s="82"/>
      <c r="K104" s="34"/>
    </row>
    <row r="105" spans="1:11">
      <c r="A105" s="34"/>
      <c r="B105" s="82"/>
      <c r="C105" s="82"/>
      <c r="D105" s="82"/>
      <c r="E105" s="82"/>
      <c r="F105" s="82"/>
      <c r="G105" s="82"/>
      <c r="H105" s="82"/>
      <c r="I105" s="82"/>
      <c r="J105" s="82"/>
      <c r="K105" s="34"/>
    </row>
    <row r="106" spans="1:11" ht="15.75">
      <c r="A106" s="34">
        <v>2</v>
      </c>
      <c r="B106" s="33" t="s">
        <v>79</v>
      </c>
      <c r="C106" s="34"/>
      <c r="D106" s="34"/>
      <c r="E106" s="34"/>
      <c r="F106" s="34"/>
      <c r="G106" s="34"/>
      <c r="H106" s="35"/>
      <c r="I106" s="34"/>
      <c r="J106" s="34"/>
      <c r="K106" s="34"/>
    </row>
    <row r="107" spans="1:11" ht="15.75">
      <c r="A107" s="34">
        <v>3</v>
      </c>
      <c r="B107" s="33" t="s">
        <v>80</v>
      </c>
      <c r="C107" s="34"/>
      <c r="D107" s="34"/>
      <c r="E107" s="34"/>
      <c r="F107" s="34"/>
      <c r="G107" s="34"/>
      <c r="H107" s="35"/>
      <c r="I107" s="34"/>
      <c r="J107" s="34"/>
      <c r="K107" s="34"/>
    </row>
    <row r="108" spans="1:11" ht="15.75">
      <c r="A108" s="34"/>
      <c r="B108" s="33"/>
      <c r="C108" s="34"/>
      <c r="D108" s="34"/>
      <c r="E108" s="34"/>
      <c r="F108" s="34"/>
      <c r="G108" s="34"/>
      <c r="H108" s="35"/>
      <c r="I108" s="34"/>
      <c r="J108" s="34"/>
      <c r="K108" s="34"/>
    </row>
    <row r="109" spans="1:11" ht="15.75">
      <c r="A109" s="34"/>
      <c r="B109" s="33"/>
      <c r="C109" s="34"/>
      <c r="D109" s="34"/>
      <c r="E109" s="34"/>
      <c r="F109" s="34"/>
      <c r="G109" s="34"/>
      <c r="H109" s="35"/>
      <c r="I109" s="34"/>
      <c r="J109" s="34"/>
      <c r="K109" s="34"/>
    </row>
    <row r="110" spans="1:11" ht="15.75">
      <c r="A110" s="34"/>
      <c r="B110" s="33"/>
      <c r="C110" s="34"/>
      <c r="D110" s="34"/>
      <c r="E110" s="34"/>
      <c r="F110" s="34"/>
      <c r="G110" s="34"/>
      <c r="H110" s="35"/>
      <c r="I110" s="34"/>
      <c r="J110" s="34"/>
      <c r="K110" s="34"/>
    </row>
    <row r="111" spans="1:11" ht="15.75">
      <c r="A111" s="34"/>
      <c r="B111" s="33"/>
      <c r="C111" s="34"/>
      <c r="D111" s="34"/>
      <c r="E111" s="34"/>
      <c r="F111" s="34"/>
      <c r="G111" s="34"/>
      <c r="H111" s="35"/>
      <c r="I111" s="34"/>
      <c r="J111" s="34"/>
      <c r="K111" s="34"/>
    </row>
    <row r="112" spans="1:11" ht="15.75">
      <c r="A112" s="34"/>
      <c r="B112" s="33"/>
      <c r="C112" s="34"/>
      <c r="D112" s="34"/>
      <c r="E112" s="34"/>
      <c r="F112" s="34"/>
      <c r="G112" s="34"/>
      <c r="H112" s="35"/>
      <c r="I112" s="34"/>
      <c r="J112" s="34"/>
      <c r="K112" s="34"/>
    </row>
    <row r="113" spans="1:11">
      <c r="A113" s="35" t="s">
        <v>81</v>
      </c>
      <c r="B113" s="36"/>
      <c r="C113" s="34"/>
      <c r="D113" s="34"/>
      <c r="E113" s="34"/>
      <c r="F113" s="34"/>
      <c r="G113" s="34"/>
      <c r="H113" s="35"/>
      <c r="I113" s="34"/>
      <c r="J113" s="34"/>
      <c r="K113" s="34"/>
    </row>
    <row r="114" spans="1:11">
      <c r="A114" s="35"/>
      <c r="B114" s="36"/>
      <c r="C114" s="34"/>
      <c r="D114" s="34"/>
      <c r="E114" s="34"/>
      <c r="F114" s="34"/>
      <c r="G114" s="34"/>
      <c r="H114" s="35"/>
      <c r="I114" s="34"/>
      <c r="J114" s="34"/>
      <c r="K114" s="34"/>
    </row>
    <row r="115" spans="1:11">
      <c r="A115" s="35"/>
      <c r="B115" s="36"/>
      <c r="C115" s="34"/>
      <c r="D115" s="34"/>
      <c r="E115" s="34"/>
      <c r="F115" s="34"/>
      <c r="G115" s="34"/>
      <c r="H115" s="35"/>
      <c r="I115" s="34"/>
      <c r="J115" s="34"/>
      <c r="K115" s="34"/>
    </row>
    <row r="116" spans="1:11">
      <c r="A116" s="35"/>
      <c r="B116" s="36"/>
      <c r="C116" s="34"/>
      <c r="D116" s="34"/>
      <c r="E116" s="34"/>
      <c r="F116" s="34"/>
      <c r="G116" s="34"/>
      <c r="H116" s="35"/>
      <c r="I116" s="34"/>
      <c r="J116" s="34"/>
      <c r="K116" s="34"/>
    </row>
    <row r="117" spans="1:11">
      <c r="A117" s="35"/>
      <c r="B117" s="36"/>
      <c r="C117" s="34"/>
      <c r="D117" s="34"/>
      <c r="E117" s="34"/>
      <c r="F117" s="34"/>
      <c r="G117" s="34"/>
      <c r="H117" s="35"/>
      <c r="I117" s="34"/>
      <c r="J117" s="34"/>
      <c r="K117" s="34"/>
    </row>
    <row r="118" spans="1:11">
      <c r="A118" s="35"/>
      <c r="B118" s="36"/>
      <c r="C118" s="34"/>
      <c r="D118" s="34"/>
      <c r="E118" s="34"/>
      <c r="F118" s="34"/>
      <c r="G118" s="34"/>
      <c r="H118" s="35"/>
      <c r="I118" s="34"/>
      <c r="J118" s="34"/>
      <c r="K118" s="34"/>
    </row>
    <row r="119" spans="1:11">
      <c r="A119" s="34"/>
      <c r="B119" s="36"/>
      <c r="C119" s="88" t="s">
        <v>85</v>
      </c>
      <c r="D119" s="34"/>
      <c r="E119" s="34"/>
      <c r="F119" s="34"/>
      <c r="G119" s="34"/>
      <c r="H119" s="35"/>
      <c r="I119" s="88" t="s">
        <v>85</v>
      </c>
      <c r="J119" s="34"/>
      <c r="K119" s="34"/>
    </row>
    <row r="120" spans="1:11">
      <c r="A120" s="34"/>
      <c r="B120" s="22"/>
      <c r="C120" s="34" t="s">
        <v>9</v>
      </c>
      <c r="D120" s="34"/>
      <c r="E120" s="34"/>
      <c r="F120" s="34"/>
      <c r="G120" s="34"/>
      <c r="H120" s="35"/>
      <c r="I120" s="34" t="s">
        <v>16</v>
      </c>
      <c r="J120" s="34"/>
      <c r="K120" s="34"/>
    </row>
    <row r="121" spans="1:11">
      <c r="A121" s="34"/>
      <c r="B121" s="22"/>
      <c r="C121" s="55" t="s">
        <v>82</v>
      </c>
      <c r="D121" s="34"/>
      <c r="E121" s="34"/>
      <c r="F121" s="34"/>
      <c r="G121" s="34"/>
      <c r="H121" s="35"/>
      <c r="I121" s="55" t="s">
        <v>83</v>
      </c>
      <c r="J121" s="34"/>
      <c r="K121" s="34"/>
    </row>
    <row r="122" spans="1:11">
      <c r="A122" s="34"/>
      <c r="B122" s="22"/>
      <c r="C122" s="45" t="s">
        <v>17</v>
      </c>
      <c r="D122" s="34"/>
      <c r="E122" s="34"/>
      <c r="F122" s="34"/>
      <c r="G122" s="34"/>
      <c r="H122" s="35"/>
      <c r="I122" s="45" t="s">
        <v>17</v>
      </c>
      <c r="J122" s="34"/>
      <c r="K122" s="34"/>
    </row>
    <row r="123" spans="1:11">
      <c r="D123" s="51"/>
      <c r="E123" s="18"/>
      <c r="G123" s="50"/>
      <c r="H123" s="47"/>
      <c r="J123" s="48"/>
      <c r="K123" s="49"/>
    </row>
    <row r="124" spans="1:11">
      <c r="D124" s="51"/>
      <c r="E124" s="18"/>
      <c r="G124" s="50"/>
      <c r="H124" s="47"/>
      <c r="J124" s="48"/>
      <c r="K124" s="49"/>
    </row>
    <row r="125" spans="1:11">
      <c r="D125" s="51"/>
      <c r="E125" s="18"/>
      <c r="G125" s="50"/>
      <c r="H125" s="47"/>
      <c r="J125" s="48"/>
      <c r="K125" s="49"/>
    </row>
    <row r="126" spans="1:11">
      <c r="D126" s="37"/>
      <c r="E126" s="44"/>
      <c r="F126" s="38"/>
      <c r="G126" s="39"/>
      <c r="H126" s="40"/>
      <c r="I126" s="41"/>
      <c r="J126" s="42"/>
      <c r="K126" s="43"/>
    </row>
    <row r="127" spans="1:11">
      <c r="D127" s="37"/>
      <c r="E127" s="44"/>
      <c r="F127" s="38"/>
      <c r="G127" s="39"/>
      <c r="H127" s="40"/>
      <c r="I127" s="41"/>
      <c r="J127" s="42"/>
      <c r="K127" s="43"/>
    </row>
    <row r="128" spans="1:11">
      <c r="D128" s="37"/>
      <c r="E128" s="44"/>
      <c r="F128" s="38"/>
      <c r="G128" s="39"/>
      <c r="H128" s="40"/>
      <c r="I128" s="41"/>
      <c r="J128" s="42"/>
      <c r="K128" s="43"/>
    </row>
    <row r="129" spans="4:11">
      <c r="D129" s="37"/>
      <c r="E129" s="44"/>
      <c r="F129" s="38"/>
      <c r="G129" s="39"/>
      <c r="H129" s="40"/>
      <c r="I129" s="41"/>
      <c r="J129" s="42"/>
      <c r="K129" s="43"/>
    </row>
    <row r="130" spans="4:11">
      <c r="D130" s="37"/>
      <c r="E130" s="44"/>
      <c r="F130" s="38"/>
      <c r="G130" s="39"/>
      <c r="H130" s="40"/>
      <c r="I130" s="41"/>
      <c r="J130" s="42"/>
      <c r="K130" s="43"/>
    </row>
    <row r="131" spans="4:11">
      <c r="D131" s="37"/>
      <c r="E131" s="44"/>
      <c r="F131" s="38"/>
      <c r="G131" s="39"/>
      <c r="H131" s="40"/>
      <c r="I131" s="41"/>
      <c r="J131" s="42"/>
      <c r="K131" s="43"/>
    </row>
    <row r="132" spans="4:11">
      <c r="D132" s="37"/>
      <c r="E132" s="44"/>
      <c r="F132" s="38"/>
      <c r="G132" s="39"/>
      <c r="H132" s="40"/>
      <c r="I132" s="41"/>
      <c r="J132" s="42"/>
      <c r="K132" s="43"/>
    </row>
    <row r="133" spans="4:11">
      <c r="D133" s="37"/>
      <c r="E133" s="44"/>
      <c r="F133" s="38"/>
      <c r="G133" s="39"/>
      <c r="H133" s="40"/>
      <c r="I133" s="41"/>
      <c r="J133" s="42"/>
      <c r="K133" s="43"/>
    </row>
    <row r="134" spans="4:11">
      <c r="D134" s="37"/>
      <c r="E134" s="44"/>
      <c r="F134" s="38"/>
      <c r="G134" s="39"/>
      <c r="H134" s="40"/>
      <c r="I134" s="41"/>
      <c r="J134" s="42"/>
      <c r="K134" s="43"/>
    </row>
    <row r="135" spans="4:11">
      <c r="D135" s="37"/>
      <c r="E135" s="44"/>
      <c r="F135" s="38"/>
      <c r="G135" s="39"/>
      <c r="H135" s="40"/>
      <c r="I135" s="41"/>
      <c r="J135" s="42"/>
      <c r="K135" s="43"/>
    </row>
    <row r="136" spans="4:11">
      <c r="D136" s="37"/>
      <c r="E136" s="44"/>
      <c r="F136" s="38"/>
      <c r="G136" s="39"/>
      <c r="H136" s="40"/>
      <c r="I136" s="41"/>
      <c r="J136" s="42"/>
      <c r="K136" s="43"/>
    </row>
    <row r="137" spans="4:11">
      <c r="D137" s="37"/>
      <c r="E137" s="44"/>
      <c r="F137" s="38"/>
      <c r="G137" s="39"/>
      <c r="H137" s="40"/>
      <c r="I137" s="41"/>
      <c r="J137" s="42"/>
      <c r="K137" s="43"/>
    </row>
    <row r="138" spans="4:11">
      <c r="D138" s="37"/>
      <c r="E138" s="44"/>
      <c r="F138" s="38"/>
      <c r="G138" s="39"/>
      <c r="H138" s="40"/>
      <c r="I138" s="41"/>
      <c r="J138" s="42"/>
      <c r="K138" s="43"/>
    </row>
    <row r="139" spans="4:11">
      <c r="D139" s="37"/>
      <c r="E139" s="44"/>
      <c r="F139" s="38"/>
      <c r="G139" s="39"/>
      <c r="H139" s="40"/>
      <c r="I139" s="41"/>
      <c r="J139" s="42"/>
      <c r="K139" s="43"/>
    </row>
    <row r="140" spans="4:11">
      <c r="D140" s="37"/>
      <c r="E140" s="44"/>
      <c r="F140" s="38"/>
      <c r="G140" s="39"/>
      <c r="H140" s="40"/>
      <c r="I140" s="41"/>
      <c r="J140" s="42"/>
      <c r="K140" s="43"/>
    </row>
    <row r="141" spans="4:11">
      <c r="D141" s="37"/>
      <c r="E141" s="44"/>
      <c r="F141" s="38"/>
      <c r="G141" s="39"/>
      <c r="H141" s="40"/>
      <c r="I141" s="41"/>
      <c r="J141" s="42"/>
      <c r="K141" s="43"/>
    </row>
    <row r="142" spans="4:11">
      <c r="D142" s="37"/>
      <c r="E142" s="44"/>
      <c r="F142" s="38"/>
      <c r="G142" s="39"/>
      <c r="H142" s="40"/>
      <c r="I142" s="41"/>
      <c r="J142" s="42"/>
      <c r="K142" s="43"/>
    </row>
    <row r="143" spans="4:11">
      <c r="D143" s="37"/>
      <c r="E143" s="44"/>
      <c r="F143" s="38"/>
      <c r="G143" s="39"/>
      <c r="H143" s="40"/>
      <c r="I143" s="41"/>
      <c r="J143" s="42"/>
      <c r="K143" s="43"/>
    </row>
    <row r="144" spans="4:11">
      <c r="D144" s="37"/>
      <c r="E144" s="44"/>
      <c r="F144" s="38"/>
      <c r="G144" s="39"/>
      <c r="H144" s="40"/>
      <c r="I144" s="41"/>
      <c r="J144" s="42"/>
      <c r="K144" s="43"/>
    </row>
    <row r="145" spans="2:11">
      <c r="D145" s="37"/>
      <c r="E145" s="44"/>
      <c r="F145" s="38"/>
      <c r="G145" s="39"/>
      <c r="H145" s="40"/>
      <c r="I145" s="41"/>
      <c r="J145" s="42"/>
      <c r="K145" s="43"/>
    </row>
    <row r="146" spans="2:11">
      <c r="D146" s="37"/>
      <c r="E146" s="44"/>
      <c r="F146" s="38"/>
      <c r="G146" s="39"/>
      <c r="H146" s="40"/>
      <c r="I146" s="41"/>
      <c r="J146" s="42"/>
      <c r="K146" s="43"/>
    </row>
    <row r="147" spans="2:11">
      <c r="D147" s="37"/>
      <c r="E147" s="44"/>
      <c r="F147" s="38"/>
      <c r="G147" s="39"/>
      <c r="H147" s="40"/>
      <c r="I147" s="41"/>
      <c r="J147" s="42"/>
      <c r="K147" s="43"/>
    </row>
    <row r="148" spans="2:11">
      <c r="D148" s="37"/>
      <c r="E148" s="44"/>
      <c r="F148" s="38"/>
      <c r="G148" s="39"/>
      <c r="H148" s="40"/>
      <c r="I148" s="41"/>
      <c r="J148" s="42"/>
      <c r="K148" s="43"/>
    </row>
    <row r="149" spans="2:11">
      <c r="D149" s="37"/>
      <c r="E149" s="44"/>
      <c r="F149" s="38"/>
      <c r="G149" s="39"/>
      <c r="H149" s="40"/>
      <c r="I149" s="41"/>
      <c r="J149" s="42"/>
      <c r="K149" s="43"/>
    </row>
    <row r="150" spans="2:11" ht="15.75">
      <c r="B150" s="7"/>
      <c r="G150" s="25"/>
    </row>
    <row r="151" spans="2:11" ht="15.75">
      <c r="G151" s="26"/>
    </row>
    <row r="152" spans="2:11" ht="15.75">
      <c r="G152" s="26"/>
    </row>
    <row r="153" spans="2:11">
      <c r="C153" s="31"/>
    </row>
    <row r="165" spans="5:5">
      <c r="E165" s="27"/>
    </row>
    <row r="196" spans="4:5">
      <c r="D196" s="28"/>
    </row>
    <row r="197" spans="4:5">
      <c r="E197" s="8"/>
    </row>
    <row r="244" spans="4:10">
      <c r="J244" s="29"/>
    </row>
    <row r="245" spans="4:10">
      <c r="J245" s="29"/>
    </row>
    <row r="246" spans="4:10">
      <c r="J246" s="29"/>
    </row>
    <row r="247" spans="4:10">
      <c r="J247" s="29"/>
    </row>
    <row r="248" spans="4:10">
      <c r="J248" s="29"/>
    </row>
    <row r="249" spans="4:10">
      <c r="J249" s="29"/>
    </row>
    <row r="250" spans="4:10">
      <c r="J250" s="29"/>
    </row>
    <row r="254" spans="4:10">
      <c r="D254" s="28"/>
    </row>
    <row r="255" spans="4:10">
      <c r="E255" s="8"/>
    </row>
  </sheetData>
  <mergeCells count="10">
    <mergeCell ref="A1:B1"/>
    <mergeCell ref="C1:J1"/>
    <mergeCell ref="B4:C4"/>
    <mergeCell ref="D4:E4"/>
    <mergeCell ref="F4:H4"/>
    <mergeCell ref="B57:C66"/>
    <mergeCell ref="B68:C71"/>
    <mergeCell ref="B50:C54"/>
    <mergeCell ref="B55:C55"/>
    <mergeCell ref="B102:J105"/>
  </mergeCells>
  <pageMargins left="0.75" right="0.25" top="0.75" bottom="0.25" header="0.5" footer="0.5"/>
  <pageSetup paperSize="9" orientation="portrait" r:id="rId1"/>
  <headerFooter scaleWithDoc="0" alignWithMargins="0">
    <oddHeader>&amp;RPage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B</vt:lpstr>
      <vt:lpstr>'Schedule B'!Print_Titles</vt:lpstr>
    </vt:vector>
  </TitlesOfParts>
  <Company>nil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ashfaq</dc:creator>
  <cp:lastModifiedBy>Sajjad</cp:lastModifiedBy>
  <cp:lastPrinted>2015-04-20T15:41:43Z</cp:lastPrinted>
  <dcterms:created xsi:type="dcterms:W3CDTF">2012-09-22T12:04:40Z</dcterms:created>
  <dcterms:modified xsi:type="dcterms:W3CDTF">2015-05-14T18:57:31Z</dcterms:modified>
</cp:coreProperties>
</file>